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K19" i="1" l="1"/>
</calcChain>
</file>

<file path=xl/sharedStrings.xml><?xml version="1.0" encoding="utf-8"?>
<sst xmlns="http://schemas.openxmlformats.org/spreadsheetml/2006/main" count="110" uniqueCount="37">
  <si>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</si>
  <si>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</si>
  <si>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</si>
  <si>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</si>
  <si>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</si>
  <si>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</si>
  <si>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</si>
  <si>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</si>
  <si>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</si>
  <si>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</si>
  <si>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Период приобретения/ изготовления месяц, год</t>
  </si>
  <si>
    <t>Место хранения</t>
  </si>
  <si>
    <t>НЛ</t>
  </si>
  <si>
    <t>1001220036</t>
  </si>
  <si>
    <t xml:space="preserve">ПРИСАДКА ХАЙТЕК 580.                                                               </t>
  </si>
  <si>
    <t>ТОННА</t>
  </si>
  <si>
    <t>Нефть, нефтепродукты, газ</t>
  </si>
  <si>
    <t>Склад  N 1</t>
  </si>
  <si>
    <t>1001210168</t>
  </si>
  <si>
    <t xml:space="preserve">ЦЕТАН                                                                              </t>
  </si>
  <si>
    <t>КГ</t>
  </si>
  <si>
    <t>1001220006</t>
  </si>
  <si>
    <t xml:space="preserve">ПРИСАДКА МЕРКАПТАНА HFA                                                            </t>
  </si>
  <si>
    <t>М3</t>
  </si>
  <si>
    <t>1001220037</t>
  </si>
  <si>
    <t xml:space="preserve">ПРИСАДКА АНТИДЕТОНАЦИОННАЯ (АДА-СУПЕР).                                            </t>
  </si>
  <si>
    <t>100122_4035</t>
  </si>
  <si>
    <t xml:space="preserve">Дегейзер КОЛТЕК 4100, марки С                                                      </t>
  </si>
  <si>
    <t>СКЛАД ЦЕХА 16 (ПОСТУПЛЕНИЕ)</t>
  </si>
  <si>
    <t>1001220001</t>
  </si>
  <si>
    <t>АГИДОЛ-1</t>
  </si>
  <si>
    <t>ПРИСАДКА ХАЙТЕК 580.</t>
  </si>
  <si>
    <t>СКЛАД ПРОИЗВОДСТВА № 4</t>
  </si>
  <si>
    <t>МАСЛО РОСНЕФТЬ OPTIMUM 10W30</t>
  </si>
  <si>
    <t>Склад  N 2</t>
  </si>
  <si>
    <t xml:space="preserve">Стоимость, руб. с НДС 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</si>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</sst>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[$-419]mmmm\ yyyy;@"/>
    <numFmt numFmtId="166" formatCode="mmmm\ yyyy"/>
    <numFmt numFmtId="167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31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4" fontId="0" fillId="0" borderId="0" xfId="1" applyFont="1"/>
    <xf numFmtId="0" fontId="3" fillId="2" borderId="1" xfId="2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3" borderId="4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2" borderId="3" xfId="2" applyFont="1" applyFill="1" applyBorder="1" applyAlignment="1" applyProtection="1">
      <alignment horizontal="center" vertical="center" wrapText="1"/>
    </xf>
    <xf numFmtId="0" fontId="3" fillId="2" borderId="4" xfId="2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 wrapText="1"/>
    </xf>
    <xf numFmtId="0" fontId="3" fillId="3" borderId="3" xfId="2" applyFont="1" applyFill="1" applyBorder="1" applyAlignment="1" applyProtection="1">
      <alignment horizontal="center" vertical="center" wrapText="1"/>
    </xf>
    <xf numFmtId="0" fontId="3" fillId="3" borderId="4" xfId="2" applyFont="1" applyFill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left"/>
      <protection locked="0"/>
    </xf>
    <xf numFmtId="167" fontId="0" fillId="0" borderId="1" xfId="0" applyNumberFormat="1" applyFont="1" applyBorder="1" applyProtection="1">
      <protection locked="0"/>
    </xf>
    <xf numFmtId="166" fontId="0" fillId="0" borderId="1" xfId="0" applyNumberFormat="1" applyFont="1" applyBorder="1" applyProtection="1">
      <protection locked="0"/>
    </xf>
    <xf numFmtId="165" fontId="3" fillId="2" borderId="2" xfId="2" applyNumberFormat="1" applyFont="1" applyFill="1" applyBorder="1" applyAlignment="1" applyProtection="1">
      <alignment horizontal="center" vertical="center" wrapText="1"/>
    </xf>
    <xf numFmtId="165" fontId="3" fillId="2" borderId="3" xfId="2" applyNumberFormat="1" applyFont="1" applyFill="1" applyBorder="1" applyAlignment="1" applyProtection="1">
      <alignment horizontal="center" vertical="center" wrapText="1"/>
    </xf>
    <xf numFmtId="165" fontId="3" fillId="2" borderId="4" xfId="2" applyNumberFormat="1" applyFont="1" applyFill="1" applyBorder="1" applyAlignment="1" applyProtection="1">
      <alignment horizontal="center" vertical="center" wrapText="1"/>
    </xf>
    <xf numFmtId="0" fontId="3" fillId="2" borderId="2" xfId="2" applyNumberFormat="1" applyFont="1" applyFill="1" applyBorder="1" applyAlignment="1" applyProtection="1">
      <alignment horizontal="center" vertical="center" wrapText="1"/>
    </xf>
    <xf numFmtId="0" fontId="3" fillId="2" borderId="3" xfId="2" applyNumberFormat="1" applyFont="1" applyFill="1" applyBorder="1" applyAlignment="1" applyProtection="1">
      <alignment horizontal="center" vertical="center" wrapText="1"/>
    </xf>
    <xf numFmtId="0" fontId="3" fillId="2" borderId="4" xfId="2" applyNumberFormat="1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/>
    </xf>
    <xf numFmtId="0" fontId="3" fillId="2" borderId="3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/>
    </xf>
    <xf numFmtId="2" fontId="0" fillId="0" borderId="1" xfId="1" applyNumberFormat="1" applyFont="1" applyBorder="1" applyProtection="1">
      <protection locked="0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E18" sqref="E18"/>
    </sheetView>
  </sheetViews>
  <sheetFormatPr defaultRowHeight="15" x14ac:dyDescent="0.25"/>
  <cols>
    <col min="4" max="4" width="14.28515625" customWidth="1"/>
    <col min="5" max="5" width="31.42578125" customWidth="1"/>
    <col min="8" max="8" width="22.140625" customWidth="1"/>
    <col min="10" max="10" width="11.5703125" customWidth="1"/>
    <col min="11" max="12" width="14.140625" customWidth="1"/>
  </cols>
  <sheetData>
    <row r="1" spans="1:13" ht="15" customHeight="1" x14ac:dyDescent="0.25">
      <c r="A1" s="8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27" t="s">
        <v>5</v>
      </c>
      <c r="G1" s="24" t="s">
        <v>6</v>
      </c>
      <c r="H1" s="24" t="s">
        <v>7</v>
      </c>
      <c r="I1" s="9" t="s">
        <v>8</v>
      </c>
      <c r="J1" s="12" t="s">
        <v>9</v>
      </c>
      <c r="K1" s="15" t="s">
        <v>35</v>
      </c>
      <c r="L1" s="21" t="s">
        <v>10</v>
      </c>
      <c r="M1" s="12" t="s">
        <v>11</v>
      </c>
    </row>
    <row r="2" spans="1:13" x14ac:dyDescent="0.25">
      <c r="A2" s="8"/>
      <c r="B2" s="13"/>
      <c r="C2" s="13"/>
      <c r="D2" s="13"/>
      <c r="E2" s="13"/>
      <c r="F2" s="28"/>
      <c r="G2" s="25"/>
      <c r="H2" s="25"/>
      <c r="I2" s="10"/>
      <c r="J2" s="13"/>
      <c r="K2" s="16"/>
      <c r="L2" s="22"/>
      <c r="M2" s="13"/>
    </row>
    <row r="3" spans="1:13" x14ac:dyDescent="0.25">
      <c r="A3" s="8"/>
      <c r="B3" s="13"/>
      <c r="C3" s="13"/>
      <c r="D3" s="13"/>
      <c r="E3" s="13"/>
      <c r="F3" s="28"/>
      <c r="G3" s="25"/>
      <c r="H3" s="25"/>
      <c r="I3" s="10"/>
      <c r="J3" s="13"/>
      <c r="K3" s="16"/>
      <c r="L3" s="22"/>
      <c r="M3" s="13"/>
    </row>
    <row r="4" spans="1:13" x14ac:dyDescent="0.25">
      <c r="A4" s="8"/>
      <c r="B4" s="14"/>
      <c r="C4" s="14"/>
      <c r="D4" s="14"/>
      <c r="E4" s="14"/>
      <c r="F4" s="29"/>
      <c r="G4" s="26"/>
      <c r="H4" s="26"/>
      <c r="I4" s="11"/>
      <c r="J4" s="14"/>
      <c r="K4" s="17"/>
      <c r="L4" s="23"/>
      <c r="M4" s="14"/>
    </row>
    <row r="5" spans="1:13" x14ac:dyDescent="0.25">
      <c r="A5" s="1">
        <v>1</v>
      </c>
      <c r="B5" s="2" t="s">
        <v>12</v>
      </c>
      <c r="C5" s="2">
        <v>3117</v>
      </c>
      <c r="D5" s="3" t="s">
        <v>13</v>
      </c>
      <c r="E5" s="4" t="s">
        <v>14</v>
      </c>
      <c r="F5" s="2" t="s">
        <v>15</v>
      </c>
      <c r="G5" s="18" t="s">
        <v>36</v>
      </c>
      <c r="H5" s="5" t="s">
        <v>16</v>
      </c>
      <c r="I5" s="19">
        <v>1.2869999999999999</v>
      </c>
      <c r="J5" s="6">
        <v>68880</v>
      </c>
      <c r="K5" s="6">
        <v>88648.56</v>
      </c>
      <c r="L5" s="20">
        <v>32905</v>
      </c>
      <c r="M5" s="2" t="s">
        <v>17</v>
      </c>
    </row>
    <row r="6" spans="1:13" x14ac:dyDescent="0.25">
      <c r="A6" s="1">
        <v>2</v>
      </c>
      <c r="B6" s="2" t="s">
        <v>12</v>
      </c>
      <c r="C6" s="2">
        <v>3117</v>
      </c>
      <c r="D6" s="3" t="s">
        <v>13</v>
      </c>
      <c r="E6" s="4" t="s">
        <v>14</v>
      </c>
      <c r="F6" s="2" t="s">
        <v>15</v>
      </c>
      <c r="G6" s="18" t="s">
        <v>36</v>
      </c>
      <c r="H6" s="5" t="s">
        <v>16</v>
      </c>
      <c r="I6" s="19">
        <v>0.189</v>
      </c>
      <c r="J6" s="6">
        <v>68880</v>
      </c>
      <c r="K6" s="6">
        <v>13018.32</v>
      </c>
      <c r="L6" s="20">
        <v>32905</v>
      </c>
      <c r="M6" s="2" t="s">
        <v>17</v>
      </c>
    </row>
    <row r="7" spans="1:13" x14ac:dyDescent="0.25">
      <c r="A7" s="1">
        <v>3</v>
      </c>
      <c r="B7" s="2" t="s">
        <v>12</v>
      </c>
      <c r="C7" s="2">
        <v>3117</v>
      </c>
      <c r="D7" s="3" t="s">
        <v>13</v>
      </c>
      <c r="E7" s="4" t="s">
        <v>14</v>
      </c>
      <c r="F7" s="2" t="s">
        <v>15</v>
      </c>
      <c r="G7" s="18" t="s">
        <v>36</v>
      </c>
      <c r="H7" s="5" t="s">
        <v>16</v>
      </c>
      <c r="I7" s="19">
        <v>3.024</v>
      </c>
      <c r="J7" s="6">
        <v>68880</v>
      </c>
      <c r="K7" s="6">
        <v>208293.12</v>
      </c>
      <c r="L7" s="20">
        <v>32905</v>
      </c>
      <c r="M7" s="2" t="s">
        <v>17</v>
      </c>
    </row>
    <row r="8" spans="1:13" x14ac:dyDescent="0.25">
      <c r="A8" s="1">
        <v>4</v>
      </c>
      <c r="B8" s="2" t="s">
        <v>12</v>
      </c>
      <c r="C8" s="2">
        <v>3117</v>
      </c>
      <c r="D8" s="3" t="s">
        <v>13</v>
      </c>
      <c r="E8" s="4" t="s">
        <v>14</v>
      </c>
      <c r="F8" s="2" t="s">
        <v>15</v>
      </c>
      <c r="G8" s="18" t="s">
        <v>36</v>
      </c>
      <c r="H8" s="5" t="s">
        <v>16</v>
      </c>
      <c r="I8" s="19">
        <v>2.835</v>
      </c>
      <c r="J8" s="6">
        <v>68880</v>
      </c>
      <c r="K8" s="6">
        <v>195274.8</v>
      </c>
      <c r="L8" s="20">
        <v>33025</v>
      </c>
      <c r="M8" s="2" t="s">
        <v>17</v>
      </c>
    </row>
    <row r="9" spans="1:13" x14ac:dyDescent="0.25">
      <c r="A9" s="1">
        <v>5</v>
      </c>
      <c r="B9" s="2" t="s">
        <v>12</v>
      </c>
      <c r="C9" s="2">
        <v>3117</v>
      </c>
      <c r="D9" s="3" t="s">
        <v>13</v>
      </c>
      <c r="E9" s="4" t="s">
        <v>14</v>
      </c>
      <c r="F9" s="2" t="s">
        <v>15</v>
      </c>
      <c r="G9" s="18" t="s">
        <v>36</v>
      </c>
      <c r="H9" s="5" t="s">
        <v>16</v>
      </c>
      <c r="I9" s="19">
        <v>0.378</v>
      </c>
      <c r="J9" s="6">
        <v>68880</v>
      </c>
      <c r="K9" s="6">
        <v>26036.639999999999</v>
      </c>
      <c r="L9" s="20">
        <v>36586</v>
      </c>
      <c r="M9" s="2" t="s">
        <v>17</v>
      </c>
    </row>
    <row r="10" spans="1:13" x14ac:dyDescent="0.25">
      <c r="A10" s="1">
        <v>6</v>
      </c>
      <c r="B10" s="2" t="s">
        <v>12</v>
      </c>
      <c r="C10" s="2">
        <v>9007831</v>
      </c>
      <c r="D10" s="3" t="s">
        <v>18</v>
      </c>
      <c r="E10" s="4" t="s">
        <v>19</v>
      </c>
      <c r="F10" s="2" t="s">
        <v>20</v>
      </c>
      <c r="G10" s="18" t="s">
        <v>36</v>
      </c>
      <c r="H10" s="5" t="s">
        <v>16</v>
      </c>
      <c r="I10" s="19">
        <v>240</v>
      </c>
      <c r="J10" s="6">
        <v>264</v>
      </c>
      <c r="K10" s="6">
        <v>63360</v>
      </c>
      <c r="L10" s="20">
        <v>38930</v>
      </c>
      <c r="M10" s="2" t="s">
        <v>17</v>
      </c>
    </row>
    <row r="11" spans="1:13" x14ac:dyDescent="0.25">
      <c r="A11" s="1">
        <v>7</v>
      </c>
      <c r="B11" s="2" t="s">
        <v>12</v>
      </c>
      <c r="C11" s="2">
        <v>9007238</v>
      </c>
      <c r="D11" s="3" t="s">
        <v>21</v>
      </c>
      <c r="E11" s="4" t="s">
        <v>22</v>
      </c>
      <c r="F11" s="2" t="s">
        <v>23</v>
      </c>
      <c r="G11" s="18" t="s">
        <v>36</v>
      </c>
      <c r="H11" s="5" t="s">
        <v>16</v>
      </c>
      <c r="I11" s="19">
        <v>0.84</v>
      </c>
      <c r="J11" s="6">
        <v>15600</v>
      </c>
      <c r="K11" s="6">
        <v>13104</v>
      </c>
      <c r="L11" s="20">
        <v>38930</v>
      </c>
      <c r="M11" s="2" t="s">
        <v>17</v>
      </c>
    </row>
    <row r="12" spans="1:13" x14ac:dyDescent="0.25">
      <c r="A12" s="1">
        <v>8</v>
      </c>
      <c r="B12" s="2" t="s">
        <v>12</v>
      </c>
      <c r="C12" s="2">
        <v>3153</v>
      </c>
      <c r="D12" s="3" t="s">
        <v>24</v>
      </c>
      <c r="E12" s="4" t="s">
        <v>25</v>
      </c>
      <c r="F12" s="2" t="s">
        <v>15</v>
      </c>
      <c r="G12" s="18" t="s">
        <v>36</v>
      </c>
      <c r="H12" s="5" t="s">
        <v>16</v>
      </c>
      <c r="I12" s="19">
        <v>0.2</v>
      </c>
      <c r="J12" s="6">
        <v>7560</v>
      </c>
      <c r="K12" s="6">
        <v>1512</v>
      </c>
      <c r="L12" s="20">
        <v>38930</v>
      </c>
      <c r="M12" s="2" t="s">
        <v>17</v>
      </c>
    </row>
    <row r="13" spans="1:13" x14ac:dyDescent="0.25">
      <c r="A13" s="1">
        <v>9</v>
      </c>
      <c r="B13" s="2" t="s">
        <v>12</v>
      </c>
      <c r="C13" s="2">
        <v>4035</v>
      </c>
      <c r="D13" s="3" t="s">
        <v>26</v>
      </c>
      <c r="E13" s="4" t="s">
        <v>27</v>
      </c>
      <c r="F13" s="2" t="s">
        <v>15</v>
      </c>
      <c r="G13" s="18" t="s">
        <v>36</v>
      </c>
      <c r="H13" s="5" t="s">
        <v>16</v>
      </c>
      <c r="I13" s="19">
        <v>1.62</v>
      </c>
      <c r="J13" s="6">
        <v>9600</v>
      </c>
      <c r="K13" s="6">
        <v>15552.000000000002</v>
      </c>
      <c r="L13" s="20">
        <v>38930</v>
      </c>
      <c r="M13" s="2" t="s">
        <v>28</v>
      </c>
    </row>
    <row r="14" spans="1:13" x14ac:dyDescent="0.25">
      <c r="A14" s="1">
        <v>10</v>
      </c>
      <c r="B14" s="2" t="s">
        <v>12</v>
      </c>
      <c r="C14" s="2">
        <v>1446</v>
      </c>
      <c r="D14" s="3" t="s">
        <v>29</v>
      </c>
      <c r="E14" s="4" t="s">
        <v>30</v>
      </c>
      <c r="F14" s="2" t="s">
        <v>15</v>
      </c>
      <c r="G14" s="18" t="s">
        <v>36</v>
      </c>
      <c r="H14" s="5" t="s">
        <v>16</v>
      </c>
      <c r="I14" s="19">
        <v>4.8499999999999996</v>
      </c>
      <c r="J14" s="6">
        <v>17280</v>
      </c>
      <c r="K14" s="6">
        <v>83808</v>
      </c>
      <c r="L14" s="20">
        <v>42767</v>
      </c>
      <c r="M14" s="2" t="s">
        <v>17</v>
      </c>
    </row>
    <row r="15" spans="1:13" x14ac:dyDescent="0.25">
      <c r="A15" s="1">
        <v>11</v>
      </c>
      <c r="B15" s="2" t="s">
        <v>12</v>
      </c>
      <c r="C15" s="2">
        <v>3117</v>
      </c>
      <c r="D15" s="3" t="s">
        <v>13</v>
      </c>
      <c r="E15" s="4" t="s">
        <v>31</v>
      </c>
      <c r="F15" s="2" t="s">
        <v>15</v>
      </c>
      <c r="G15" s="18" t="s">
        <v>36</v>
      </c>
      <c r="H15" s="5" t="s">
        <v>16</v>
      </c>
      <c r="I15" s="19">
        <v>2.2970000000000002</v>
      </c>
      <c r="J15" s="6">
        <v>68880</v>
      </c>
      <c r="K15" s="6">
        <v>158217.36000000002</v>
      </c>
      <c r="L15" s="20">
        <v>36861</v>
      </c>
      <c r="M15" s="2" t="s">
        <v>32</v>
      </c>
    </row>
    <row r="16" spans="1:13" x14ac:dyDescent="0.25">
      <c r="A16" s="1">
        <v>12</v>
      </c>
      <c r="B16" s="2" t="s">
        <v>12</v>
      </c>
      <c r="C16" s="2">
        <v>1446</v>
      </c>
      <c r="D16" s="3" t="s">
        <v>29</v>
      </c>
      <c r="E16" s="4" t="s">
        <v>30</v>
      </c>
      <c r="F16" s="2" t="s">
        <v>15</v>
      </c>
      <c r="G16" s="18" t="s">
        <v>36</v>
      </c>
      <c r="H16" s="5" t="s">
        <v>16</v>
      </c>
      <c r="I16" s="19">
        <v>0.41399999999999998</v>
      </c>
      <c r="J16" s="6">
        <v>17280</v>
      </c>
      <c r="K16" s="6">
        <v>7153.92</v>
      </c>
      <c r="L16" s="20">
        <v>42767</v>
      </c>
      <c r="M16" s="2" t="s">
        <v>32</v>
      </c>
    </row>
    <row r="17" spans="1:13" x14ac:dyDescent="0.25">
      <c r="A17" s="1">
        <v>13</v>
      </c>
      <c r="B17" s="2" t="s">
        <v>12</v>
      </c>
      <c r="C17" s="2">
        <v>1446</v>
      </c>
      <c r="D17" s="3" t="s">
        <v>29</v>
      </c>
      <c r="E17" s="4" t="s">
        <v>30</v>
      </c>
      <c r="F17" s="2" t="s">
        <v>15</v>
      </c>
      <c r="G17" s="18" t="s">
        <v>36</v>
      </c>
      <c r="H17" s="5" t="s">
        <v>16</v>
      </c>
      <c r="I17" s="19">
        <v>0.45</v>
      </c>
      <c r="J17" s="6">
        <v>17280</v>
      </c>
      <c r="K17" s="6">
        <v>7776</v>
      </c>
      <c r="L17" s="20">
        <v>42767</v>
      </c>
      <c r="M17" s="2" t="s">
        <v>32</v>
      </c>
    </row>
    <row r="18" spans="1:13" x14ac:dyDescent="0.25">
      <c r="A18" s="1">
        <v>14</v>
      </c>
      <c r="B18" s="2" t="s">
        <v>12</v>
      </c>
      <c r="C18" s="2">
        <v>4671</v>
      </c>
      <c r="D18" s="3">
        <v>1003280247</v>
      </c>
      <c r="E18" s="4" t="s">
        <v>33</v>
      </c>
      <c r="F18" s="2" t="s">
        <v>15</v>
      </c>
      <c r="G18" s="18" t="s">
        <v>36</v>
      </c>
      <c r="H18" s="5" t="s">
        <v>16</v>
      </c>
      <c r="I18" s="19">
        <v>0.74701763459533288</v>
      </c>
      <c r="J18" s="6">
        <v>7080</v>
      </c>
      <c r="K18" s="30">
        <v>5288.8848529349571</v>
      </c>
      <c r="L18" s="20">
        <v>41609</v>
      </c>
      <c r="M18" s="2" t="s">
        <v>34</v>
      </c>
    </row>
    <row r="19" spans="1:13" x14ac:dyDescent="0.25">
      <c r="K19" s="7">
        <f>SUM(K5:K18)</f>
        <v>887043.60485293495</v>
      </c>
    </row>
  </sheetData>
  <mergeCells count="13">
    <mergeCell ref="F1:F4"/>
    <mergeCell ref="A1:A4"/>
    <mergeCell ref="B1:B4"/>
    <mergeCell ref="C1:C4"/>
    <mergeCell ref="D1:D4"/>
    <mergeCell ref="E1:E4"/>
    <mergeCell ref="M1:M4"/>
    <mergeCell ref="G1:G4"/>
    <mergeCell ref="H1:H4"/>
    <mergeCell ref="I1:I4"/>
    <mergeCell ref="J1:J4"/>
    <mergeCell ref="K1:K4"/>
    <mergeCell ref="L1:L4"/>
  </mergeCells>
  <dataValidations count="4">
    <dataValidation operator="lessThanOrEqual" allowBlank="1" showInputMessage="1" showErrorMessage="1" sqref="C1:C18"/>
    <dataValidation type="list" allowBlank="1" showInputMessage="1" showErrorMessage="1" sqref="B5:B18">
      <formula1>TypeResource</formula1>
    </dataValidation>
    <dataValidation type="decimal" allowBlank="1" showErrorMessage="1" errorTitle="Ошибка!" error="Значение должно быть числом" sqref="I5:K18">
      <formula1>0</formula1>
      <formula2>9999999999999</formula2>
    </dataValidation>
    <dataValidation type="list" allowBlank="1" showInputMessage="1" showErrorMessage="1" sqref="G5:G18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2021-07-16T04:57:39Z</dcterms:modified>
</cp:coreProperties>
</file>